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~1\General\07LLAM~1\LLAMAD~4\LL5791~1.202\02PLIE~1\SECCIN~3\ESCUEL~2\"/>
    </mc:Choice>
  </mc:AlternateContent>
  <bookViews>
    <workbookView xWindow="0" yWindow="660" windowWidth="13500" windowHeight="8535" tabRatio="499"/>
  </bookViews>
  <sheets>
    <sheet name="Rubrado" sheetId="19" r:id="rId1"/>
    <sheet name="Hoja1" sheetId="20" r:id="rId2"/>
  </sheets>
  <definedNames>
    <definedName name="_xlnm.Print_Area" localSheetId="0">Rubrado!$B$1:$J$102</definedName>
  </definedNames>
  <calcPr calcId="152511"/>
</workbook>
</file>

<file path=xl/calcChain.xml><?xml version="1.0" encoding="utf-8"?>
<calcChain xmlns="http://schemas.openxmlformats.org/spreadsheetml/2006/main">
  <c r="G84" i="19" l="1"/>
  <c r="H82" i="19"/>
  <c r="H80" i="19"/>
  <c r="H78" i="19"/>
  <c r="H76" i="19"/>
  <c r="H74" i="19"/>
  <c r="H72" i="19"/>
  <c r="H68" i="19"/>
  <c r="H64" i="19"/>
  <c r="H60" i="19"/>
  <c r="H55" i="19"/>
  <c r="H49" i="19"/>
  <c r="H44" i="19"/>
  <c r="H27" i="19" l="1"/>
  <c r="H21" i="19"/>
  <c r="H15" i="19"/>
  <c r="E19" i="19" l="1"/>
</calcChain>
</file>

<file path=xl/sharedStrings.xml><?xml version="1.0" encoding="utf-8"?>
<sst xmlns="http://schemas.openxmlformats.org/spreadsheetml/2006/main" count="173" uniqueCount="137">
  <si>
    <t>RUBRO</t>
  </si>
  <si>
    <t>UNIDAD</t>
  </si>
  <si>
    <t>gl</t>
  </si>
  <si>
    <t>D</t>
  </si>
  <si>
    <t>E</t>
  </si>
  <si>
    <t>F</t>
  </si>
  <si>
    <t>G</t>
  </si>
  <si>
    <t>PLAZO DE OBRA</t>
  </si>
  <si>
    <t>IMPLANTACIÓN Y REPLANTEO</t>
  </si>
  <si>
    <t>H</t>
  </si>
  <si>
    <t>CANTIDAD</t>
  </si>
  <si>
    <t>laudo ($)</t>
  </si>
  <si>
    <t>Oficial</t>
  </si>
  <si>
    <t>1/2 Oficial</t>
  </si>
  <si>
    <t>Peón</t>
  </si>
  <si>
    <t>I</t>
  </si>
  <si>
    <t>J</t>
  </si>
  <si>
    <t>División Arquitectura</t>
  </si>
  <si>
    <t>A</t>
  </si>
  <si>
    <t>B</t>
  </si>
  <si>
    <t>C</t>
  </si>
  <si>
    <t>DIVISIÓN ARQUITECTURA</t>
  </si>
  <si>
    <t>DATOS DEL LOCAL</t>
  </si>
  <si>
    <t>FECHA:</t>
  </si>
  <si>
    <t>PROYECTO:</t>
  </si>
  <si>
    <t>OBJETO DE LAS OBRAS:</t>
  </si>
  <si>
    <t xml:space="preserve">R U B R A D O </t>
  </si>
  <si>
    <t>DESCRIPCION</t>
  </si>
  <si>
    <t>COSTO UNITARIO (EN $)</t>
  </si>
  <si>
    <t>TOTAL RUBRO       (EN $)</t>
  </si>
  <si>
    <t>Monto Imponible</t>
  </si>
  <si>
    <t>MONTO OBRAS  SUB-TOTALES SIN IVA</t>
  </si>
  <si>
    <t>IMPREVISTOS 10 %</t>
  </si>
  <si>
    <t>SUBTOTAL OBRAS + IMPREVISTOS</t>
  </si>
  <si>
    <t>TOTAL IVA OBRAS con Imprevistos 22 % de C</t>
  </si>
  <si>
    <t>TOTAL PRECIO CON IVA INCLUÍDO</t>
  </si>
  <si>
    <t>DÍAS LABORABLES</t>
  </si>
  <si>
    <t>MANTENIMIENTO DE OFERTA</t>
  </si>
  <si>
    <t>DÍAS CALENDARIO</t>
  </si>
  <si>
    <t>JORNALES estimados por oferente para monto imponible de LS</t>
  </si>
  <si>
    <t>jornales</t>
  </si>
  <si>
    <t>K</t>
  </si>
  <si>
    <t>FIRMA DE REPRESENTANTE DE LA EMPRESA</t>
  </si>
  <si>
    <t xml:space="preserve">Montevideo – Uruguay </t>
  </si>
  <si>
    <t>MONTO TOTAL OFERTADO (E+F)</t>
  </si>
  <si>
    <t>L</t>
  </si>
  <si>
    <t>FORMA DE PAGO</t>
  </si>
  <si>
    <t>DÍAS</t>
  </si>
  <si>
    <t>NOMBRE DE LA EMPRESA y RUT</t>
  </si>
  <si>
    <t>Sub-total</t>
  </si>
  <si>
    <t>PINTURA</t>
  </si>
  <si>
    <t>1.1</t>
  </si>
  <si>
    <t>1.2</t>
  </si>
  <si>
    <t>2.1</t>
  </si>
  <si>
    <t>3.1</t>
  </si>
  <si>
    <t>4.1</t>
  </si>
  <si>
    <r>
      <t xml:space="preserve"> </t>
    </r>
    <r>
      <rPr>
        <b/>
        <sz val="12"/>
        <color indexed="8"/>
        <rFont val="Roboto Cn"/>
      </rPr>
      <t>*San Salvador 1674 -of 27  ( 24101258 )</t>
    </r>
  </si>
  <si>
    <t>DEPARTAMENTO: Montevideo</t>
  </si>
  <si>
    <t>TOTALES</t>
  </si>
  <si>
    <t>Arq. Gerardo Taroco</t>
  </si>
  <si>
    <t>Refacciones y Adecuación de Azoteas.</t>
  </si>
  <si>
    <t>Implantación de obra</t>
  </si>
  <si>
    <t>Limpieza continua y final de obra</t>
  </si>
  <si>
    <t>Técnico Prevencionista Plan de seguridad  Seguimiento de obra</t>
  </si>
  <si>
    <t>Gastos generales, casetas, Seguridad, Serenos</t>
  </si>
  <si>
    <t>1.3</t>
  </si>
  <si>
    <t>1.4</t>
  </si>
  <si>
    <t>Sellado de gargantas, pretiles, lateral de ductos</t>
  </si>
  <si>
    <t>Sellado de desagües, bajadas, pases.</t>
  </si>
  <si>
    <t>PRUEBA DE ESTANQUEIDAD</t>
  </si>
  <si>
    <t xml:space="preserve">Prueba hidráulica de Azoteas </t>
  </si>
  <si>
    <t>3.2</t>
  </si>
  <si>
    <t>5.1</t>
  </si>
  <si>
    <t>5.2</t>
  </si>
  <si>
    <t>4.2</t>
  </si>
  <si>
    <t>4.3</t>
  </si>
  <si>
    <t>4.4</t>
  </si>
  <si>
    <t>MEMBRANAS</t>
  </si>
  <si>
    <t>un</t>
  </si>
  <si>
    <r>
      <t>m</t>
    </r>
    <r>
      <rPr>
        <sz val="12"/>
        <color indexed="8"/>
        <rFont val="Arial"/>
        <family val="2"/>
      </rPr>
      <t>²</t>
    </r>
  </si>
  <si>
    <t>DEMOLICIONES y RETIROS</t>
  </si>
  <si>
    <t>VARIOS</t>
  </si>
  <si>
    <t>TOTAL SUBRUBRO       (EN $)</t>
  </si>
  <si>
    <t>4.5</t>
  </si>
  <si>
    <t>AZOTEAS</t>
  </si>
  <si>
    <t>7.1</t>
  </si>
  <si>
    <t>6.1</t>
  </si>
  <si>
    <t>6.2</t>
  </si>
  <si>
    <t>2.2</t>
  </si>
  <si>
    <t>2.3</t>
  </si>
  <si>
    <t>Retirar losetas de arena y portland</t>
  </si>
  <si>
    <t>Limpieza de superficie, retiro de restos de membrana</t>
  </si>
  <si>
    <t>Aplicación de dos manos de emulsión asfáltica solvente</t>
  </si>
  <si>
    <t>Sellado y verificación de cajas de eléctrica que salen a azotea</t>
  </si>
  <si>
    <t>Pintado con impermeabilizante liquido blanco dos manos en pretiles</t>
  </si>
  <si>
    <t>ELECTRICA</t>
  </si>
  <si>
    <t>7.2</t>
  </si>
  <si>
    <t>Fijacion de cables sueltos en azotea</t>
  </si>
  <si>
    <t>Limpieza de azoteas, pretiles y muros con hidrolavadora</t>
  </si>
  <si>
    <t>8.1</t>
  </si>
  <si>
    <t>9.1</t>
  </si>
  <si>
    <t>HERRERIA</t>
  </si>
  <si>
    <t>Suministro y colocacion de escalera de hierro H01</t>
  </si>
  <si>
    <t>6.3</t>
  </si>
  <si>
    <t>Pintura esmalte sintetico en escaleras de hierro</t>
  </si>
  <si>
    <t>3.3</t>
  </si>
  <si>
    <t>Rasqueteo manual de revoques sueltos</t>
  </si>
  <si>
    <t>4.6</t>
  </si>
  <si>
    <t>Preparar y o reparar superficies con alisado de arena y portland 2cm</t>
  </si>
  <si>
    <t>Suministro y pegado de Membrana Asfáltica de 4 mm - 40kg con aluminio</t>
  </si>
  <si>
    <t>Suministro y colocacion de babetas en paramentos verticales - sustitucion de existentes</t>
  </si>
  <si>
    <t>Prueba hidráulica de bajadas de pluviales y pié de bajada</t>
  </si>
  <si>
    <t>Dos manos de antioxido en escaleras de hierro</t>
  </si>
  <si>
    <t>Sombreretes para ductos de ventilacion - sombrero de alambra para desagues</t>
  </si>
  <si>
    <t>4.7</t>
  </si>
  <si>
    <t>Picado de fisuras en medianera proxima a fachada y preparacion de superficies</t>
  </si>
  <si>
    <t>Aplicación de pintura poliuretanica con malla de refuerzo de polyester</t>
  </si>
  <si>
    <t>4.8</t>
  </si>
  <si>
    <t>Suministro y colocacion de pintura poliuretanica con malla de refuerzo de polyester</t>
  </si>
  <si>
    <t>Rasqueteo y retiro de oxido en escalera de hierro</t>
  </si>
  <si>
    <t>Picado y reparacion de fisuras en dintel primer piso fachada</t>
  </si>
  <si>
    <t>4.9</t>
  </si>
  <si>
    <t>4.10</t>
  </si>
  <si>
    <t>Pintado de antepecho en segundo piso</t>
  </si>
  <si>
    <t>Pintado de dinteles del segundo a tercer piso en fachada</t>
  </si>
  <si>
    <t>4.11</t>
  </si>
  <si>
    <t>4.12</t>
  </si>
  <si>
    <t>m²</t>
  </si>
  <si>
    <t>INSTITUTO SUPERIOR DE COMERCIO LA BLANQUEADA</t>
  </si>
  <si>
    <t>4.13</t>
  </si>
  <si>
    <t>4.14</t>
  </si>
  <si>
    <t>Reparación y pintura con superseal</t>
  </si>
  <si>
    <t>ml</t>
  </si>
  <si>
    <t>Pretiles Suministro y pegado de Membrana Líquida</t>
  </si>
  <si>
    <t xml:space="preserve">Reparación Pretiles entre azoteas y pretiles de fachada </t>
  </si>
  <si>
    <t>LEYES SOCIALES  OBRAS</t>
  </si>
  <si>
    <t>Octubre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</si>
</sst>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U&quot;\ * #,##0.00_);_(&quot;$U&quot;\ * \(#,##0.00\);_(&quot;$U&quot;\ * &quot;-&quot;??_);_(@_)"/>
    <numFmt numFmtId="165" formatCode="_(* #,##0.00_);_(* \(#,##0.00\);_(* &quot;-&quot;??_);_(@_)"/>
    <numFmt numFmtId="166" formatCode="_ * #,##0.00_ ;_ * \-#,##0.00_ ;_ * &quot;-&quot;??_ ;_ @_ "/>
    <numFmt numFmtId="167" formatCode="_ &quot;$U&quot;\ * #,##0.00_ ;_ &quot;$U&quot;\ * \-#,##0.00_ ;_ &quot;$U&quot;\ * &quot;-&quot;??_ ;_ @_ "/>
    <numFmt numFmtId="168" formatCode="_(&quot;$U&quot;\ * #,##0_);_(&quot;$U&quot;\ * \(#,##0\);_(&quot;$U&quot;\ * &quot;-&quot;??_);_(@_)"/>
    <numFmt numFmtId="169" formatCode="_(* #,##0_);_(* \(#,##0\);_(* &quot;-&quot;??_);_(@_)"/>
    <numFmt numFmtId="170" formatCode="&quot;$U&quot;\ #,##0.00"/>
    <numFmt numFmtId="171" formatCode="&quot;$U&quot;\ 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boto Cn"/>
    </font>
    <font>
      <b/>
      <sz val="12"/>
      <color theme="1"/>
      <name val="Roboto Cn"/>
    </font>
    <font>
      <sz val="12"/>
      <color theme="1"/>
      <name val="Roboto Cn"/>
    </font>
    <font>
      <sz val="12"/>
      <name val="Roboto Cn"/>
    </font>
    <font>
      <b/>
      <sz val="16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indexed="8"/>
      <name val="Roboto Cn"/>
    </font>
    <font>
      <sz val="12"/>
      <color indexed="8"/>
      <name val="Roboto Cn"/>
    </font>
    <font>
      <sz val="12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theme="0"/>
      <name val="Roboto C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9" xfId="0" applyFont="1" applyBorder="1"/>
    <xf numFmtId="0" fontId="2" fillId="0" borderId="0" xfId="0" applyFont="1"/>
    <xf numFmtId="0" fontId="12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10" fillId="3" borderId="18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168" fontId="4" fillId="5" borderId="6" xfId="6" applyNumberFormat="1" applyFont="1" applyFill="1" applyBorder="1" applyAlignment="1">
      <alignment vertical="center"/>
    </xf>
    <xf numFmtId="4" fontId="3" fillId="5" borderId="7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168" fontId="4" fillId="0" borderId="6" xfId="6" applyNumberFormat="1" applyFont="1" applyFill="1" applyBorder="1" applyAlignment="1">
      <alignment vertical="center"/>
    </xf>
    <xf numFmtId="0" fontId="5" fillId="0" borderId="2" xfId="8" applyFont="1" applyFill="1" applyBorder="1" applyAlignment="1">
      <alignment vertical="center"/>
    </xf>
    <xf numFmtId="168" fontId="14" fillId="0" borderId="2" xfId="9" applyNumberFormat="1" applyFont="1" applyFill="1" applyBorder="1" applyAlignment="1">
      <alignment horizontal="center" vertical="center" wrapText="1"/>
    </xf>
    <xf numFmtId="168" fontId="14" fillId="0" borderId="3" xfId="9" applyNumberFormat="1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/>
    </xf>
    <xf numFmtId="168" fontId="14" fillId="0" borderId="17" xfId="9" applyNumberFormat="1" applyFont="1" applyFill="1" applyBorder="1" applyAlignment="1">
      <alignment horizontal="center" vertical="center" wrapText="1"/>
    </xf>
    <xf numFmtId="168" fontId="14" fillId="0" borderId="38" xfId="9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/>
    <xf numFmtId="0" fontId="6" fillId="4" borderId="13" xfId="0" applyFont="1" applyFill="1" applyBorder="1" applyAlignment="1"/>
    <xf numFmtId="0" fontId="6" fillId="4" borderId="12" xfId="0" applyFont="1" applyFill="1" applyBorder="1" applyAlignment="1"/>
    <xf numFmtId="0" fontId="6" fillId="0" borderId="0" xfId="0" applyFont="1" applyBorder="1"/>
    <xf numFmtId="0" fontId="4" fillId="4" borderId="1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/>
    </xf>
    <xf numFmtId="0" fontId="5" fillId="4" borderId="12" xfId="0" applyFont="1" applyFill="1" applyBorder="1"/>
    <xf numFmtId="2" fontId="4" fillId="6" borderId="3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2" fontId="4" fillId="6" borderId="4" xfId="3" applyNumberFormat="1" applyFont="1" applyFill="1" applyBorder="1" applyAlignment="1">
      <alignment horizontal="center" vertical="center" wrapText="1"/>
    </xf>
    <xf numFmtId="2" fontId="4" fillId="6" borderId="18" xfId="3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/>
    </xf>
    <xf numFmtId="0" fontId="5" fillId="0" borderId="16" xfId="8" applyFont="1" applyFill="1" applyBorder="1" applyAlignment="1">
      <alignment vertical="center"/>
    </xf>
    <xf numFmtId="171" fontId="3" fillId="4" borderId="13" xfId="0" applyNumberFormat="1" applyFont="1" applyFill="1" applyBorder="1" applyAlignment="1"/>
    <xf numFmtId="171" fontId="3" fillId="2" borderId="2" xfId="0" applyNumberFormat="1" applyFont="1" applyFill="1" applyBorder="1" applyAlignment="1"/>
    <xf numFmtId="170" fontId="5" fillId="2" borderId="2" xfId="0" applyNumberFormat="1" applyFont="1" applyFill="1" applyBorder="1" applyAlignment="1">
      <alignment horizontal="right" vertical="center"/>
    </xf>
    <xf numFmtId="171" fontId="3" fillId="2" borderId="39" xfId="0" applyNumberFormat="1" applyFont="1" applyFill="1" applyBorder="1" applyAlignment="1"/>
    <xf numFmtId="171" fontId="6" fillId="2" borderId="2" xfId="0" applyNumberFormat="1" applyFont="1" applyFill="1" applyBorder="1" applyAlignment="1"/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71" fontId="6" fillId="2" borderId="39" xfId="0" applyNumberFormat="1" applyFont="1" applyFill="1" applyBorder="1" applyAlignment="1"/>
    <xf numFmtId="0" fontId="5" fillId="4" borderId="13" xfId="0" applyFont="1" applyFill="1" applyBorder="1"/>
    <xf numFmtId="0" fontId="4" fillId="4" borderId="13" xfId="0" applyFont="1" applyFill="1" applyBorder="1"/>
    <xf numFmtId="0" fontId="5" fillId="0" borderId="0" xfId="0" applyFont="1" applyBorder="1"/>
    <xf numFmtId="171" fontId="3" fillId="2" borderId="12" xfId="0" applyNumberFormat="1" applyFont="1" applyFill="1" applyBorder="1" applyAlignment="1"/>
    <xf numFmtId="168" fontId="13" fillId="0" borderId="20" xfId="9" applyNumberFormat="1" applyFont="1" applyFill="1" applyBorder="1" applyAlignment="1">
      <alignment vertical="center" wrapText="1"/>
    </xf>
    <xf numFmtId="171" fontId="3" fillId="5" borderId="4" xfId="0" applyNumberFormat="1" applyFont="1" applyFill="1" applyBorder="1" applyAlignment="1"/>
    <xf numFmtId="0" fontId="4" fillId="2" borderId="13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vertical="center"/>
    </xf>
    <xf numFmtId="0" fontId="4" fillId="2" borderId="39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vertical="center"/>
    </xf>
    <xf numFmtId="0" fontId="5" fillId="2" borderId="0" xfId="0" applyFont="1" applyFill="1"/>
    <xf numFmtId="0" fontId="0" fillId="2" borderId="0" xfId="0" applyFill="1"/>
    <xf numFmtId="4" fontId="3" fillId="2" borderId="0" xfId="0" applyNumberFormat="1" applyFont="1" applyFill="1" applyBorder="1"/>
    <xf numFmtId="0" fontId="5" fillId="2" borderId="0" xfId="0" applyFont="1" applyFill="1" applyAlignment="1">
      <alignment horizontal="center"/>
    </xf>
    <xf numFmtId="2" fontId="6" fillId="2" borderId="0" xfId="0" applyNumberFormat="1" applyFont="1" applyFill="1" applyAlignment="1">
      <alignment horizontal="right"/>
    </xf>
    <xf numFmtId="0" fontId="6" fillId="2" borderId="42" xfId="0" applyFont="1" applyFill="1" applyBorder="1"/>
    <xf numFmtId="169" fontId="4" fillId="2" borderId="0" xfId="7" applyNumberFormat="1" applyFont="1" applyFill="1" applyBorder="1" applyAlignment="1">
      <alignment horizontal="right"/>
    </xf>
    <xf numFmtId="0" fontId="4" fillId="2" borderId="0" xfId="0" applyFont="1" applyFill="1" applyBorder="1"/>
    <xf numFmtId="0" fontId="6" fillId="2" borderId="0" xfId="0" applyFont="1" applyFill="1" applyBorder="1"/>
    <xf numFmtId="169" fontId="5" fillId="2" borderId="0" xfId="7" applyNumberFormat="1" applyFont="1" applyFill="1" applyBorder="1"/>
    <xf numFmtId="168" fontId="5" fillId="2" borderId="0" xfId="6" applyNumberFormat="1" applyFont="1" applyFill="1" applyBorder="1"/>
    <xf numFmtId="168" fontId="4" fillId="2" borderId="0" xfId="6" applyNumberFormat="1" applyFont="1" applyFill="1" applyBorder="1"/>
    <xf numFmtId="0" fontId="13" fillId="2" borderId="0" xfId="8" applyFont="1" applyFill="1" applyBorder="1" applyAlignment="1">
      <alignment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0" fontId="2" fillId="2" borderId="27" xfId="0" applyFont="1" applyFill="1" applyBorder="1"/>
    <xf numFmtId="0" fontId="12" fillId="2" borderId="11" xfId="0" applyFont="1" applyFill="1" applyBorder="1" applyAlignment="1">
      <alignment vertical="center" wrapText="1"/>
    </xf>
    <xf numFmtId="17" fontId="12" fillId="2" borderId="11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170" fontId="5" fillId="2" borderId="29" xfId="0" applyNumberFormat="1" applyFont="1" applyFill="1" applyBorder="1"/>
    <xf numFmtId="0" fontId="5" fillId="2" borderId="29" xfId="0" applyFont="1" applyFill="1" applyBorder="1"/>
    <xf numFmtId="170" fontId="5" fillId="2" borderId="2" xfId="0" applyNumberFormat="1" applyFont="1" applyFill="1" applyBorder="1"/>
    <xf numFmtId="0" fontId="5" fillId="2" borderId="39" xfId="0" applyFont="1" applyFill="1" applyBorder="1"/>
    <xf numFmtId="0" fontId="15" fillId="2" borderId="40" xfId="3" applyFont="1" applyFill="1" applyBorder="1" applyAlignment="1">
      <alignment horizontal="center" vertical="center" wrapText="1"/>
    </xf>
    <xf numFmtId="0" fontId="5" fillId="2" borderId="12" xfId="0" applyFont="1" applyFill="1" applyBorder="1"/>
    <xf numFmtId="0" fontId="1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/>
    <xf numFmtId="1" fontId="15" fillId="2" borderId="2" xfId="3" applyNumberFormat="1" applyFont="1" applyFill="1" applyBorder="1" applyAlignment="1">
      <alignment horizontal="center" vertical="center" wrapText="1"/>
    </xf>
    <xf numFmtId="170" fontId="6" fillId="2" borderId="2" xfId="0" applyNumberFormat="1" applyFont="1" applyFill="1" applyBorder="1" applyAlignment="1">
      <alignment horizontal="right"/>
    </xf>
    <xf numFmtId="0" fontId="15" fillId="2" borderId="40" xfId="3" applyFont="1" applyFill="1" applyBorder="1" applyAlignment="1">
      <alignment horizontal="left" vertical="center" wrapText="1"/>
    </xf>
    <xf numFmtId="170" fontId="5" fillId="2" borderId="2" xfId="0" applyNumberFormat="1" applyFont="1" applyFill="1" applyBorder="1" applyAlignment="1">
      <alignment horizontal="right"/>
    </xf>
    <xf numFmtId="0" fontId="15" fillId="2" borderId="0" xfId="3" applyFont="1" applyFill="1" applyBorder="1" applyAlignment="1">
      <alignment horizontal="left" vertical="center" wrapText="1"/>
    </xf>
    <xf numFmtId="0" fontId="15" fillId="2" borderId="43" xfId="0" applyFont="1" applyFill="1" applyBorder="1" applyAlignment="1">
      <alignment horizontal="center" vertical="center"/>
    </xf>
    <xf numFmtId="0" fontId="15" fillId="2" borderId="44" xfId="3" applyFont="1" applyFill="1" applyBorder="1" applyAlignment="1">
      <alignment horizontal="center" vertical="center" wrapText="1"/>
    </xf>
    <xf numFmtId="170" fontId="5" fillId="2" borderId="45" xfId="0" applyNumberFormat="1" applyFont="1" applyFill="1" applyBorder="1"/>
    <xf numFmtId="0" fontId="5" fillId="2" borderId="45" xfId="0" applyFont="1" applyFill="1" applyBorder="1"/>
    <xf numFmtId="0" fontId="5" fillId="2" borderId="46" xfId="0" applyFont="1" applyFill="1" applyBorder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170" fontId="5" fillId="2" borderId="45" xfId="0" applyNumberFormat="1" applyFont="1" applyFill="1" applyBorder="1" applyAlignment="1">
      <alignment horizontal="right" vertical="center"/>
    </xf>
    <xf numFmtId="171" fontId="3" fillId="2" borderId="0" xfId="0" applyNumberFormat="1" applyFont="1" applyFill="1" applyBorder="1" applyAlignment="1"/>
    <xf numFmtId="0" fontId="5" fillId="2" borderId="45" xfId="0" applyFont="1" applyFill="1" applyBorder="1" applyAlignment="1">
      <alignment horizontal="center" vertical="center"/>
    </xf>
    <xf numFmtId="171" fontId="3" fillId="2" borderId="45" xfId="0" applyNumberFormat="1" applyFont="1" applyFill="1" applyBorder="1" applyAlignment="1"/>
    <xf numFmtId="170" fontId="6" fillId="2" borderId="45" xfId="0" applyNumberFormat="1" applyFont="1" applyFill="1" applyBorder="1" applyAlignment="1">
      <alignment horizontal="right"/>
    </xf>
    <xf numFmtId="170" fontId="5" fillId="2" borderId="45" xfId="0" applyNumberFormat="1" applyFont="1" applyFill="1" applyBorder="1" applyAlignment="1">
      <alignment horizontal="right"/>
    </xf>
    <xf numFmtId="171" fontId="3" fillId="2" borderId="13" xfId="0" applyNumberFormat="1" applyFont="1" applyFill="1" applyBorder="1" applyAlignment="1"/>
    <xf numFmtId="0" fontId="5" fillId="2" borderId="13" xfId="0" applyFont="1" applyFill="1" applyBorder="1"/>
    <xf numFmtId="0" fontId="5" fillId="2" borderId="15" xfId="0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/>
    </xf>
    <xf numFmtId="2" fontId="4" fillId="2" borderId="5" xfId="3" applyNumberFormat="1" applyFont="1" applyFill="1" applyBorder="1" applyAlignment="1">
      <alignment horizontal="center" vertical="center" wrapText="1"/>
    </xf>
    <xf numFmtId="2" fontId="4" fillId="2" borderId="0" xfId="3" applyNumberFormat="1" applyFont="1" applyFill="1" applyBorder="1" applyAlignment="1">
      <alignment horizontal="center" vertical="center" wrapText="1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8" fontId="13" fillId="0" borderId="19" xfId="9" applyNumberFormat="1" applyFont="1" applyFill="1" applyBorder="1" applyAlignment="1">
      <alignment horizontal="center" vertical="center" wrapText="1"/>
    </xf>
    <xf numFmtId="168" fontId="13" fillId="0" borderId="21" xfId="9" applyNumberFormat="1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168" fontId="4" fillId="5" borderId="36" xfId="6" applyNumberFormat="1" applyFont="1" applyFill="1" applyBorder="1" applyAlignment="1">
      <alignment horizontal="center" vertical="center"/>
    </xf>
    <xf numFmtId="168" fontId="4" fillId="5" borderId="8" xfId="6" applyNumberFormat="1" applyFont="1" applyFill="1" applyBorder="1" applyAlignment="1">
      <alignment horizontal="center" vertical="center"/>
    </xf>
    <xf numFmtId="169" fontId="4" fillId="0" borderId="5" xfId="7" applyNumberFormat="1" applyFont="1" applyFill="1" applyBorder="1" applyAlignment="1">
      <alignment horizontal="center" vertical="center"/>
    </xf>
    <xf numFmtId="169" fontId="4" fillId="0" borderId="0" xfId="7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right"/>
    </xf>
    <xf numFmtId="0" fontId="4" fillId="5" borderId="13" xfId="0" applyFont="1" applyFill="1" applyBorder="1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8" fillId="2" borderId="15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5" borderId="12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/>
    </xf>
    <xf numFmtId="0" fontId="18" fillId="2" borderId="39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left"/>
    </xf>
    <xf numFmtId="0" fontId="9" fillId="2" borderId="27" xfId="0" applyFont="1" applyFill="1" applyBorder="1" applyAlignment="1">
      <alignment horizont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11" fillId="2" borderId="31" xfId="0" applyFont="1" applyFill="1" applyBorder="1" applyAlignment="1">
      <alignment horizontal="left" vertical="center"/>
    </xf>
    <xf numFmtId="0" fontId="11" fillId="2" borderId="24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wrapText="1"/>
    </xf>
    <xf numFmtId="0" fontId="3" fillId="2" borderId="39" xfId="3" applyFont="1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10">
    <cellStyle name="Millares" xfId="7" builtinId="3"/>
    <cellStyle name="Millares 3" xfId="4"/>
    <cellStyle name="Moneda" xfId="6" builtinId="4"/>
    <cellStyle name="Moneda 2" xfId="2"/>
    <cellStyle name="Moneda 3" xfId="5"/>
    <cellStyle name="Moneda 4" xfId="9"/>
    <cellStyle name="Normal" xfId="0" builtinId="0"/>
    <cellStyle name="Normal 2" xfId="1"/>
    <cellStyle name="Normal 3" xfId="3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324969</xdr:colOff>
      <xdr:row>0</xdr:row>
      <xdr:rowOff>11204</xdr:rowOff>
    </xdr:from>
    <xdr:to>
      <xdr:col>5</xdr:col>
      <xdr:colOff>185518</xdr:colOff>
      <xdr:row>0</xdr:row>
      <xdr:rowOff>862851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5" b="24261"/>
        <a:stretch/>
      </xdr:blipFill>
      <xdr:spPr>
        <a:xfrm>
          <a:off x="324969" y="11204"/>
          <a:ext cx="8984441" cy="851647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12944475" y="0"/>
          <a:ext cx="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57148</xdr:colOff>
      <xdr:row>0</xdr:row>
      <xdr:rowOff>205317</xdr:rowOff>
    </xdr:from>
    <xdr:to>
      <xdr:col>7</xdr:col>
      <xdr:colOff>57148</xdr:colOff>
      <xdr:row>0</xdr:row>
      <xdr:rowOff>829733</xdr:rowOff>
    </xdr:to>
    <xdr:cxnSp macro="">
      <xdr:nvCxnSpPr>
        <xdr:cNvPr id="4" name="3 Conector recto"/>
        <xdr:cNvCxnSpPr/>
      </xdr:nvCxnSpPr>
      <xdr:spPr>
        <a:xfrm>
          <a:off x="11020423" y="205317"/>
          <a:ext cx="0" cy="624416"/>
        </a:xfrm>
        <a:prstGeom prst="line">
          <a:avLst/>
        </a:prstGeom>
        <a:ln w="1905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14"/>
  <sheetViews>
    <sheetView tabSelected="1" topLeftCell="A71" zoomScale="90" zoomScaleNormal="90" workbookViewId="0">
      <selection activeCell="B85" sqref="B85:H85"/>
    </sheetView>
  </sheetViews>
  <sheetFormatPr baseColWidth="10" defaultColWidth="11.42578125" defaultRowHeight="15"/>
  <cols>
    <col min="1" max="1" width="6.42578125" style="1" customWidth="1"/>
    <col min="2" max="2" width="10.85546875" style="51" customWidth="1"/>
    <col min="3" max="3" width="89.85546875" style="1" customWidth="1"/>
    <col min="4" max="4" width="12" style="1" customWidth="1"/>
    <col min="5" max="5" width="17.7109375" style="1" bestFit="1" customWidth="1"/>
    <col min="6" max="7" width="18" style="1" customWidth="1"/>
    <col min="8" max="8" width="18.7109375" style="1" customWidth="1"/>
    <col min="9" max="9" width="11" style="1" customWidth="1"/>
    <col min="10" max="10" width="8.42578125" style="1" hidden="1" customWidth="1"/>
    <col min="11" max="11" width="11.42578125" style="1"/>
    <col min="12" max="12" width="11.42578125" style="1" customWidth="1"/>
    <col min="13" max="16384" width="11.42578125" style="1"/>
  </cols>
  <sheetData>
    <row r="1" spans="1:254" s="6" customFormat="1" ht="75.75" customHeight="1">
      <c r="A1" s="79"/>
      <c r="B1" s="80"/>
      <c r="C1" s="79"/>
      <c r="D1" s="79"/>
      <c r="E1" s="157"/>
      <c r="F1" s="157"/>
      <c r="G1" s="81"/>
      <c r="H1" s="157" t="s">
        <v>21</v>
      </c>
      <c r="I1" s="157"/>
      <c r="J1" s="157"/>
      <c r="K1" s="79"/>
    </row>
    <row r="2" spans="1:254" s="6" customFormat="1" ht="27.75" customHeight="1" thickBot="1">
      <c r="A2" s="79"/>
      <c r="B2" s="160"/>
      <c r="C2" s="160"/>
      <c r="D2" s="82"/>
      <c r="E2" s="83"/>
      <c r="F2" s="161"/>
      <c r="G2" s="161"/>
      <c r="H2" s="161"/>
      <c r="I2" s="161"/>
      <c r="J2" s="67"/>
      <c r="K2" s="79"/>
    </row>
    <row r="3" spans="1:254" s="6" customFormat="1" ht="23.25" customHeight="1">
      <c r="B3" s="162" t="s">
        <v>22</v>
      </c>
      <c r="C3" s="163"/>
      <c r="D3" s="163"/>
      <c r="E3" s="163"/>
      <c r="F3" s="163"/>
      <c r="G3" s="163"/>
      <c r="H3" s="163"/>
      <c r="I3" s="164"/>
      <c r="J3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</row>
    <row r="4" spans="1:254" s="6" customFormat="1" ht="18.75" customHeight="1" thickBot="1">
      <c r="B4" s="165" t="s">
        <v>128</v>
      </c>
      <c r="C4" s="166"/>
      <c r="D4" s="84" t="s">
        <v>23</v>
      </c>
      <c r="E4" s="115" t="s">
        <v>136</v>
      </c>
      <c r="F4" s="85" t="s">
        <v>24</v>
      </c>
      <c r="G4" s="171" t="s">
        <v>59</v>
      </c>
      <c r="H4" s="171"/>
      <c r="I4" s="172"/>
      <c r="J4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</row>
    <row r="5" spans="1:254" s="6" customFormat="1" ht="38.25" customHeight="1" thickBot="1">
      <c r="B5" s="167" t="s">
        <v>57</v>
      </c>
      <c r="C5" s="168"/>
      <c r="D5" s="169" t="s">
        <v>25</v>
      </c>
      <c r="E5" s="170"/>
      <c r="F5" s="170" t="s">
        <v>60</v>
      </c>
      <c r="G5" s="170"/>
      <c r="H5" s="170"/>
      <c r="I5" s="175"/>
      <c r="J5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</row>
    <row r="6" spans="1:254" s="6" customFormat="1" ht="12" customHeight="1" thickBot="1">
      <c r="B6" s="176"/>
      <c r="C6" s="176"/>
      <c r="D6" s="176"/>
      <c r="E6" s="176"/>
      <c r="F6" s="176"/>
      <c r="G6" s="176"/>
      <c r="H6" s="176"/>
      <c r="I6" s="176"/>
      <c r="J6"/>
    </row>
    <row r="7" spans="1:254" s="6" customFormat="1" ht="15.75" customHeight="1" thickBot="1">
      <c r="B7" s="14" t="s">
        <v>26</v>
      </c>
      <c r="C7" s="15"/>
      <c r="D7" s="15"/>
      <c r="E7" s="15"/>
      <c r="F7" s="15"/>
      <c r="G7" s="15"/>
      <c r="H7" s="15"/>
      <c r="I7" s="16"/>
      <c r="J7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</row>
    <row r="8" spans="1:254" s="6" customFormat="1" ht="51.75" customHeight="1" thickBot="1">
      <c r="B8" s="7" t="s">
        <v>0</v>
      </c>
      <c r="C8" s="7" t="s">
        <v>27</v>
      </c>
      <c r="D8" s="7" t="s">
        <v>1</v>
      </c>
      <c r="E8" s="7" t="s">
        <v>10</v>
      </c>
      <c r="F8" s="8" t="s">
        <v>28</v>
      </c>
      <c r="G8" s="9" t="s">
        <v>82</v>
      </c>
      <c r="H8" s="9" t="s">
        <v>29</v>
      </c>
      <c r="I8" s="8" t="s">
        <v>30</v>
      </c>
      <c r="J8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</row>
    <row r="9" spans="1:254" s="6" customFormat="1">
      <c r="A9" s="50"/>
      <c r="B9" s="155"/>
      <c r="C9" s="155"/>
      <c r="D9" s="155"/>
      <c r="E9" s="155"/>
      <c r="F9" s="155"/>
      <c r="G9" s="155"/>
      <c r="H9" s="155"/>
      <c r="I9" s="155"/>
      <c r="J9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</row>
    <row r="10" spans="1:254" s="27" customFormat="1" ht="15.75">
      <c r="B10" s="28">
        <v>1</v>
      </c>
      <c r="C10" s="29" t="s">
        <v>8</v>
      </c>
      <c r="D10" s="30"/>
      <c r="E10" s="30"/>
      <c r="F10" s="30"/>
      <c r="G10" s="30"/>
      <c r="H10" s="30"/>
      <c r="I10" s="31"/>
      <c r="J10" s="1"/>
      <c r="K10" s="32"/>
      <c r="L10" s="32"/>
      <c r="M10" s="32"/>
      <c r="N10" s="32"/>
      <c r="O10" s="32"/>
    </row>
    <row r="11" spans="1:254">
      <c r="B11" s="10" t="s">
        <v>51</v>
      </c>
      <c r="C11" s="13" t="s">
        <v>61</v>
      </c>
      <c r="D11" s="86" t="s">
        <v>2</v>
      </c>
      <c r="E11" s="86">
        <v>1</v>
      </c>
      <c r="F11" s="87"/>
      <c r="G11" s="87"/>
      <c r="H11" s="87"/>
      <c r="I11" s="88"/>
    </row>
    <row r="12" spans="1:254" s="2" customFormat="1" ht="15.75" customHeight="1">
      <c r="B12" s="10" t="s">
        <v>52</v>
      </c>
      <c r="C12" s="13" t="s">
        <v>62</v>
      </c>
      <c r="D12" s="12" t="s">
        <v>2</v>
      </c>
      <c r="E12" s="86">
        <v>1</v>
      </c>
      <c r="F12" s="89"/>
      <c r="G12" s="87"/>
      <c r="H12" s="13"/>
      <c r="I12" s="13"/>
    </row>
    <row r="13" spans="1:254" s="2" customFormat="1" ht="15.75" customHeight="1">
      <c r="B13" s="10" t="s">
        <v>65</v>
      </c>
      <c r="C13" s="13" t="s">
        <v>63</v>
      </c>
      <c r="D13" s="12" t="s">
        <v>2</v>
      </c>
      <c r="E13" s="86">
        <v>1</v>
      </c>
      <c r="F13" s="89"/>
      <c r="G13" s="87"/>
      <c r="H13" s="90"/>
      <c r="I13" s="13"/>
    </row>
    <row r="14" spans="1:254" s="2" customFormat="1" ht="15.75" customHeight="1" thickBot="1">
      <c r="B14" s="10" t="s">
        <v>66</v>
      </c>
      <c r="C14" s="13" t="s">
        <v>64</v>
      </c>
      <c r="D14" s="12" t="s">
        <v>2</v>
      </c>
      <c r="E14" s="86">
        <v>1</v>
      </c>
      <c r="F14" s="89"/>
      <c r="G14" s="87"/>
      <c r="H14" s="90"/>
      <c r="I14" s="13"/>
    </row>
    <row r="15" spans="1:254" ht="15.75" customHeight="1" thickBot="1">
      <c r="B15" s="143" t="s">
        <v>49</v>
      </c>
      <c r="C15" s="156"/>
      <c r="D15" s="145"/>
      <c r="E15" s="146"/>
      <c r="F15" s="146"/>
      <c r="G15" s="177"/>
      <c r="H15" s="58">
        <f>+G11+G12+G13+G14</f>
        <v>0</v>
      </c>
      <c r="I15" s="3"/>
      <c r="M15" s="55"/>
      <c r="N15" s="55"/>
      <c r="O15" s="55"/>
    </row>
    <row r="16" spans="1:254" s="27" customFormat="1" ht="15.75">
      <c r="B16" s="173"/>
      <c r="C16" s="173"/>
      <c r="D16" s="173"/>
      <c r="E16" s="173"/>
      <c r="F16" s="173"/>
      <c r="G16" s="173"/>
      <c r="H16" s="174"/>
      <c r="I16" s="173"/>
      <c r="M16" s="32"/>
      <c r="N16" s="32"/>
      <c r="O16" s="32"/>
    </row>
    <row r="17" spans="1:9" ht="15.75">
      <c r="B17" s="33">
        <v>2</v>
      </c>
      <c r="C17" s="54" t="s">
        <v>80</v>
      </c>
      <c r="D17" s="53"/>
      <c r="E17" s="53"/>
      <c r="F17" s="53"/>
      <c r="G17" s="53"/>
      <c r="H17" s="35"/>
      <c r="I17" s="31"/>
    </row>
    <row r="18" spans="1:9">
      <c r="B18" s="4" t="s">
        <v>53</v>
      </c>
      <c r="C18" s="13" t="s">
        <v>90</v>
      </c>
      <c r="D18" s="12" t="s">
        <v>2</v>
      </c>
      <c r="E18" s="91">
        <v>1</v>
      </c>
      <c r="F18" s="89"/>
      <c r="G18" s="13"/>
      <c r="H18" s="13"/>
      <c r="I18" s="88"/>
    </row>
    <row r="19" spans="1:9" ht="15" customHeight="1">
      <c r="B19" s="4" t="s">
        <v>88</v>
      </c>
      <c r="C19" s="13" t="s">
        <v>91</v>
      </c>
      <c r="D19" s="12" t="s">
        <v>79</v>
      </c>
      <c r="E19" s="91">
        <f>1435</f>
        <v>1435</v>
      </c>
      <c r="F19" s="89"/>
      <c r="G19" s="13"/>
      <c r="H19" s="13"/>
      <c r="I19" s="13"/>
    </row>
    <row r="20" spans="1:9" s="27" customFormat="1" ht="15" customHeight="1" thickBot="1">
      <c r="A20" s="1"/>
      <c r="B20" s="4" t="s">
        <v>89</v>
      </c>
      <c r="C20" s="92" t="s">
        <v>119</v>
      </c>
      <c r="D20" s="100" t="s">
        <v>2</v>
      </c>
      <c r="E20" s="101">
        <v>1</v>
      </c>
      <c r="F20" s="102"/>
      <c r="G20" s="103"/>
      <c r="H20" s="13"/>
      <c r="I20" s="13"/>
    </row>
    <row r="21" spans="1:9" ht="16.5" thickBot="1">
      <c r="A21" s="27"/>
      <c r="B21" s="143" t="s">
        <v>49</v>
      </c>
      <c r="C21" s="144"/>
      <c r="D21" s="145"/>
      <c r="E21" s="146"/>
      <c r="F21" s="146"/>
      <c r="G21" s="146"/>
      <c r="H21" s="58">
        <f>+G18+G20+G19</f>
        <v>0</v>
      </c>
      <c r="I21" s="3"/>
    </row>
    <row r="22" spans="1:9" ht="15.75">
      <c r="B22" s="158"/>
      <c r="C22" s="158"/>
      <c r="D22" s="159"/>
      <c r="E22" s="159"/>
      <c r="F22" s="159"/>
      <c r="G22" s="159"/>
      <c r="H22" s="158"/>
    </row>
    <row r="23" spans="1:9" ht="15.75">
      <c r="B23" s="33">
        <v>3</v>
      </c>
      <c r="C23" s="34" t="s">
        <v>84</v>
      </c>
      <c r="D23" s="11"/>
      <c r="E23" s="11"/>
      <c r="F23" s="11"/>
      <c r="G23" s="45"/>
      <c r="H23" s="35"/>
      <c r="I23" s="31"/>
    </row>
    <row r="24" spans="1:9" ht="15.75">
      <c r="B24" s="12" t="s">
        <v>54</v>
      </c>
      <c r="C24" s="13" t="s">
        <v>98</v>
      </c>
      <c r="D24" s="12" t="s">
        <v>2</v>
      </c>
      <c r="E24" s="93">
        <v>1</v>
      </c>
      <c r="F24" s="47"/>
      <c r="G24" s="56"/>
      <c r="H24" s="13"/>
      <c r="I24" s="88"/>
    </row>
    <row r="25" spans="1:9" s="27" customFormat="1" ht="15.75">
      <c r="A25" s="1"/>
      <c r="B25" s="12" t="s">
        <v>71</v>
      </c>
      <c r="C25" s="13" t="s">
        <v>108</v>
      </c>
      <c r="D25" s="12" t="s">
        <v>79</v>
      </c>
      <c r="E25" s="93">
        <v>1355</v>
      </c>
      <c r="F25" s="47"/>
      <c r="G25" s="48"/>
      <c r="H25" s="13"/>
      <c r="I25" s="13"/>
    </row>
    <row r="26" spans="1:9" s="27" customFormat="1" ht="16.5" thickBot="1">
      <c r="A26" s="1"/>
      <c r="B26" s="12" t="s">
        <v>105</v>
      </c>
      <c r="C26" s="92" t="s">
        <v>106</v>
      </c>
      <c r="D26" s="104" t="s">
        <v>2</v>
      </c>
      <c r="E26" s="105">
        <v>1</v>
      </c>
      <c r="F26" s="106"/>
      <c r="G26" s="107"/>
      <c r="H26" s="13"/>
      <c r="I26" s="13"/>
    </row>
    <row r="27" spans="1:9" ht="16.5" thickBot="1">
      <c r="A27" s="27"/>
      <c r="B27" s="143" t="s">
        <v>49</v>
      </c>
      <c r="C27" s="144"/>
      <c r="D27" s="145"/>
      <c r="E27" s="146"/>
      <c r="F27" s="146"/>
      <c r="G27" s="146"/>
      <c r="H27" s="58">
        <f>+G24+G25+G26</f>
        <v>0</v>
      </c>
      <c r="I27" s="3"/>
    </row>
    <row r="28" spans="1:9" ht="17.25" customHeight="1">
      <c r="B28" s="153"/>
      <c r="C28" s="153"/>
      <c r="D28" s="154"/>
      <c r="E28" s="154"/>
      <c r="F28" s="154"/>
      <c r="G28" s="154"/>
      <c r="H28" s="153"/>
    </row>
    <row r="29" spans="1:9" ht="15.75">
      <c r="B29" s="33">
        <v>4</v>
      </c>
      <c r="C29" s="34" t="s">
        <v>77</v>
      </c>
      <c r="D29" s="11"/>
      <c r="E29" s="11"/>
      <c r="F29" s="11"/>
      <c r="G29" s="45"/>
      <c r="H29" s="35"/>
      <c r="I29" s="31"/>
    </row>
    <row r="30" spans="1:9">
      <c r="B30" s="12" t="s">
        <v>55</v>
      </c>
      <c r="C30" s="13" t="s">
        <v>92</v>
      </c>
      <c r="D30" s="12" t="s">
        <v>79</v>
      </c>
      <c r="E30" s="93">
        <v>1355</v>
      </c>
      <c r="F30" s="47"/>
      <c r="G30" s="49"/>
      <c r="H30" s="13"/>
      <c r="I30" s="88"/>
    </row>
    <row r="31" spans="1:9" s="27" customFormat="1">
      <c r="A31" s="1"/>
      <c r="B31" s="12" t="s">
        <v>74</v>
      </c>
      <c r="C31" s="13" t="s">
        <v>109</v>
      </c>
      <c r="D31" s="12" t="s">
        <v>79</v>
      </c>
      <c r="E31" s="93">
        <v>1355</v>
      </c>
      <c r="F31" s="47"/>
      <c r="G31" s="49"/>
      <c r="H31" s="13"/>
      <c r="I31" s="13"/>
    </row>
    <row r="32" spans="1:9" s="27" customFormat="1">
      <c r="A32" s="1"/>
      <c r="B32" s="12" t="s">
        <v>75</v>
      </c>
      <c r="C32" s="13" t="s">
        <v>118</v>
      </c>
      <c r="D32" s="12" t="s">
        <v>79</v>
      </c>
      <c r="E32" s="12">
        <v>80</v>
      </c>
      <c r="F32" s="47"/>
      <c r="G32" s="52"/>
      <c r="H32" s="13"/>
      <c r="I32" s="13"/>
    </row>
    <row r="33" spans="1:9">
      <c r="B33" s="12" t="s">
        <v>76</v>
      </c>
      <c r="C33" s="13" t="s">
        <v>67</v>
      </c>
      <c r="D33" s="12" t="s">
        <v>2</v>
      </c>
      <c r="E33" s="12">
        <v>1</v>
      </c>
      <c r="F33" s="47"/>
      <c r="G33" s="52"/>
      <c r="H33" s="13"/>
      <c r="I33" s="13"/>
    </row>
    <row r="34" spans="1:9" ht="14.25" customHeight="1">
      <c r="B34" s="12" t="s">
        <v>83</v>
      </c>
      <c r="C34" s="13" t="s">
        <v>68</v>
      </c>
      <c r="D34" s="12" t="s">
        <v>2</v>
      </c>
      <c r="E34" s="12">
        <v>1</v>
      </c>
      <c r="F34" s="47"/>
      <c r="G34" s="52"/>
      <c r="H34" s="13"/>
      <c r="I34" s="13"/>
    </row>
    <row r="35" spans="1:9">
      <c r="A35" s="27"/>
      <c r="B35" s="12" t="s">
        <v>107</v>
      </c>
      <c r="C35" s="92" t="s">
        <v>110</v>
      </c>
      <c r="D35" s="108" t="s">
        <v>2</v>
      </c>
      <c r="E35" s="108">
        <v>1</v>
      </c>
      <c r="F35" s="106"/>
      <c r="G35" s="49"/>
      <c r="H35" s="13"/>
      <c r="I35" s="94"/>
    </row>
    <row r="36" spans="1:9">
      <c r="A36" s="27"/>
      <c r="B36" s="12" t="s">
        <v>114</v>
      </c>
      <c r="C36" s="92" t="s">
        <v>115</v>
      </c>
      <c r="D36" s="108" t="s">
        <v>2</v>
      </c>
      <c r="E36" s="108">
        <v>1</v>
      </c>
      <c r="F36" s="106"/>
      <c r="G36" s="49"/>
      <c r="H36" s="13"/>
      <c r="I36" s="94"/>
    </row>
    <row r="37" spans="1:9">
      <c r="A37" s="27"/>
      <c r="B37" s="12" t="s">
        <v>117</v>
      </c>
      <c r="C37" s="113" t="s">
        <v>116</v>
      </c>
      <c r="D37" s="108" t="s">
        <v>2</v>
      </c>
      <c r="E37" s="108">
        <v>1</v>
      </c>
      <c r="F37" s="106"/>
      <c r="G37" s="49"/>
      <c r="H37" s="13"/>
      <c r="I37" s="94"/>
    </row>
    <row r="38" spans="1:9">
      <c r="A38" s="27"/>
      <c r="B38" s="12" t="s">
        <v>121</v>
      </c>
      <c r="C38" s="113" t="s">
        <v>120</v>
      </c>
      <c r="D38" s="108" t="s">
        <v>2</v>
      </c>
      <c r="E38" s="114">
        <v>1</v>
      </c>
      <c r="F38" s="106"/>
      <c r="G38" s="49"/>
      <c r="H38" s="13"/>
      <c r="I38" s="94"/>
    </row>
    <row r="39" spans="1:9">
      <c r="A39" s="27"/>
      <c r="B39" s="12" t="s">
        <v>122</v>
      </c>
      <c r="C39" s="113" t="s">
        <v>123</v>
      </c>
      <c r="D39" s="108" t="s">
        <v>2</v>
      </c>
      <c r="E39" s="114">
        <v>1</v>
      </c>
      <c r="F39" s="106"/>
      <c r="G39" s="49"/>
      <c r="H39" s="13"/>
      <c r="I39" s="94"/>
    </row>
    <row r="40" spans="1:9">
      <c r="A40" s="27"/>
      <c r="B40" s="12" t="s">
        <v>125</v>
      </c>
      <c r="C40" s="113" t="s">
        <v>124</v>
      </c>
      <c r="D40" s="108" t="s">
        <v>2</v>
      </c>
      <c r="E40" s="114">
        <v>1</v>
      </c>
      <c r="F40" s="106"/>
      <c r="G40" s="49"/>
      <c r="H40" s="13"/>
      <c r="I40" s="94"/>
    </row>
    <row r="41" spans="1:9">
      <c r="A41" s="27"/>
      <c r="B41" s="12" t="s">
        <v>126</v>
      </c>
      <c r="C41" s="113" t="s">
        <v>131</v>
      </c>
      <c r="D41" s="108" t="s">
        <v>127</v>
      </c>
      <c r="E41" s="114">
        <v>165</v>
      </c>
      <c r="F41" s="106"/>
      <c r="G41" s="49"/>
      <c r="H41" s="13"/>
      <c r="I41" s="94"/>
    </row>
    <row r="42" spans="1:9">
      <c r="A42" s="27"/>
      <c r="B42" s="12" t="s">
        <v>129</v>
      </c>
      <c r="C42" s="113" t="s">
        <v>134</v>
      </c>
      <c r="D42" s="108" t="s">
        <v>132</v>
      </c>
      <c r="E42" s="114">
        <v>60</v>
      </c>
      <c r="F42" s="106"/>
      <c r="G42" s="49"/>
      <c r="H42" s="13"/>
      <c r="I42" s="94"/>
    </row>
    <row r="43" spans="1:9" ht="15.75" thickBot="1">
      <c r="A43" s="27"/>
      <c r="B43" s="12" t="s">
        <v>130</v>
      </c>
      <c r="C43" s="13" t="s">
        <v>133</v>
      </c>
      <c r="D43" s="108" t="s">
        <v>132</v>
      </c>
      <c r="E43" s="114">
        <v>60</v>
      </c>
      <c r="F43" s="106"/>
      <c r="G43" s="49"/>
      <c r="H43" s="13"/>
      <c r="I43" s="94"/>
    </row>
    <row r="44" spans="1:9" ht="16.5" thickBot="1">
      <c r="B44" s="143" t="s">
        <v>49</v>
      </c>
      <c r="C44" s="144"/>
      <c r="D44" s="145"/>
      <c r="E44" s="146"/>
      <c r="F44" s="146"/>
      <c r="G44" s="112"/>
      <c r="H44" s="58">
        <f>+G30+G31+G33+G32+G34+G35+G36+G37+G38+G39+G40+G41+G42+G43</f>
        <v>0</v>
      </c>
      <c r="I44" s="5"/>
    </row>
    <row r="45" spans="1:9" ht="15.75">
      <c r="B45" s="153"/>
      <c r="C45" s="153"/>
      <c r="D45" s="154"/>
      <c r="E45" s="154"/>
      <c r="F45" s="154"/>
      <c r="G45" s="154"/>
      <c r="H45" s="153"/>
    </row>
    <row r="46" spans="1:9" ht="15.75">
      <c r="B46" s="33">
        <v>5</v>
      </c>
      <c r="C46" s="34" t="s">
        <v>69</v>
      </c>
      <c r="D46" s="11"/>
      <c r="E46" s="11"/>
      <c r="F46" s="11"/>
      <c r="G46" s="45"/>
      <c r="H46" s="35"/>
      <c r="I46" s="31"/>
    </row>
    <row r="47" spans="1:9" s="27" customFormat="1" ht="15.75">
      <c r="A47" s="1"/>
      <c r="B47" s="12" t="s">
        <v>72</v>
      </c>
      <c r="C47" s="13" t="s">
        <v>70</v>
      </c>
      <c r="D47" s="12" t="s">
        <v>2</v>
      </c>
      <c r="E47" s="12">
        <v>1</v>
      </c>
      <c r="F47" s="47"/>
      <c r="G47" s="46"/>
      <c r="H47" s="13"/>
      <c r="I47" s="88"/>
    </row>
    <row r="48" spans="1:9" ht="16.5" thickBot="1">
      <c r="A48" s="27"/>
      <c r="B48" s="12" t="s">
        <v>73</v>
      </c>
      <c r="C48" s="13" t="s">
        <v>111</v>
      </c>
      <c r="D48" s="108" t="s">
        <v>2</v>
      </c>
      <c r="E48" s="108">
        <v>1</v>
      </c>
      <c r="F48" s="106"/>
      <c r="G48" s="109"/>
      <c r="H48" s="13"/>
      <c r="I48" s="13"/>
    </row>
    <row r="49" spans="1:15" ht="16.5" thickBot="1">
      <c r="B49" s="143" t="s">
        <v>49</v>
      </c>
      <c r="C49" s="144"/>
      <c r="D49" s="145"/>
      <c r="E49" s="146"/>
      <c r="F49" s="146"/>
      <c r="G49" s="112"/>
      <c r="H49" s="58">
        <f>+G47+G48</f>
        <v>0</v>
      </c>
      <c r="I49" s="3"/>
    </row>
    <row r="50" spans="1:15" ht="15.75">
      <c r="B50" s="153"/>
      <c r="C50" s="153"/>
      <c r="D50" s="154"/>
      <c r="E50" s="154"/>
      <c r="F50" s="154"/>
      <c r="G50" s="154"/>
      <c r="H50" s="153"/>
      <c r="I50" s="3"/>
    </row>
    <row r="51" spans="1:15" ht="15.75" customHeight="1">
      <c r="B51" s="33">
        <v>6</v>
      </c>
      <c r="C51" s="34" t="s">
        <v>50</v>
      </c>
      <c r="D51" s="11"/>
      <c r="E51" s="11"/>
      <c r="F51" s="11"/>
      <c r="G51" s="45"/>
      <c r="H51" s="35"/>
      <c r="I51" s="31"/>
    </row>
    <row r="52" spans="1:15" s="27" customFormat="1">
      <c r="A52" s="1"/>
      <c r="B52" s="12" t="s">
        <v>86</v>
      </c>
      <c r="C52" s="13" t="s">
        <v>94</v>
      </c>
      <c r="D52" s="108" t="s">
        <v>127</v>
      </c>
      <c r="E52" s="95">
        <v>230</v>
      </c>
      <c r="F52" s="47"/>
      <c r="G52" s="12"/>
      <c r="H52" s="12"/>
      <c r="I52" s="88"/>
    </row>
    <row r="53" spans="1:15">
      <c r="A53" s="27"/>
      <c r="B53" s="12" t="s">
        <v>87</v>
      </c>
      <c r="C53" s="13" t="s">
        <v>112</v>
      </c>
      <c r="D53" s="12" t="s">
        <v>2</v>
      </c>
      <c r="E53" s="12">
        <v>1</v>
      </c>
      <c r="F53" s="96"/>
      <c r="G53" s="12"/>
      <c r="H53" s="13"/>
      <c r="I53" s="13"/>
    </row>
    <row r="54" spans="1:15" ht="15.75" thickBot="1">
      <c r="B54" s="12" t="s">
        <v>103</v>
      </c>
      <c r="C54" s="13" t="s">
        <v>104</v>
      </c>
      <c r="D54" s="108" t="s">
        <v>78</v>
      </c>
      <c r="E54" s="108">
        <v>2</v>
      </c>
      <c r="F54" s="110"/>
      <c r="G54" s="108"/>
      <c r="H54" s="13"/>
      <c r="I54" s="13"/>
    </row>
    <row r="55" spans="1:15" ht="15" customHeight="1" thickBot="1">
      <c r="B55" s="143" t="s">
        <v>49</v>
      </c>
      <c r="C55" s="144"/>
      <c r="D55" s="145"/>
      <c r="E55" s="146"/>
      <c r="F55" s="146"/>
      <c r="G55" s="112"/>
      <c r="H55" s="58">
        <f>+G52+G53+G54</f>
        <v>0</v>
      </c>
      <c r="I55" s="3"/>
    </row>
    <row r="56" spans="1:15" ht="15.75">
      <c r="A56" s="27"/>
      <c r="B56" s="153"/>
      <c r="C56" s="153"/>
      <c r="D56" s="154"/>
      <c r="E56" s="154"/>
      <c r="F56" s="154"/>
      <c r="G56" s="154"/>
      <c r="H56" s="153"/>
    </row>
    <row r="57" spans="1:15" s="27" customFormat="1" ht="15.75">
      <c r="A57" s="1"/>
      <c r="B57" s="33">
        <v>7</v>
      </c>
      <c r="C57" s="54" t="s">
        <v>95</v>
      </c>
      <c r="D57" s="53"/>
      <c r="E57" s="53"/>
      <c r="F57" s="53"/>
      <c r="G57" s="53"/>
      <c r="H57" s="35"/>
      <c r="I57" s="31"/>
    </row>
    <row r="58" spans="1:15">
      <c r="B58" s="4" t="s">
        <v>85</v>
      </c>
      <c r="C58" s="97" t="s">
        <v>93</v>
      </c>
      <c r="D58" s="12" t="s">
        <v>2</v>
      </c>
      <c r="E58" s="12">
        <v>1</v>
      </c>
      <c r="F58" s="98"/>
      <c r="G58" s="13"/>
      <c r="H58" s="13"/>
      <c r="I58" s="88"/>
    </row>
    <row r="59" spans="1:15" ht="15.75" thickBot="1">
      <c r="A59" s="27"/>
      <c r="B59" s="4" t="s">
        <v>96</v>
      </c>
      <c r="C59" s="99" t="s">
        <v>97</v>
      </c>
      <c r="D59" s="108" t="s">
        <v>2</v>
      </c>
      <c r="E59" s="108">
        <v>1</v>
      </c>
      <c r="F59" s="111"/>
      <c r="G59" s="103"/>
      <c r="H59" s="13"/>
      <c r="I59" s="13"/>
    </row>
    <row r="60" spans="1:15" s="27" customFormat="1" ht="16.5" thickBot="1">
      <c r="A60" s="1"/>
      <c r="B60" s="143" t="s">
        <v>49</v>
      </c>
      <c r="C60" s="144"/>
      <c r="D60" s="145"/>
      <c r="E60" s="146"/>
      <c r="F60" s="146"/>
      <c r="G60" s="112"/>
      <c r="H60" s="58">
        <f>+G58+G59</f>
        <v>0</v>
      </c>
      <c r="I60" s="3"/>
      <c r="J60" s="1"/>
      <c r="K60" s="1"/>
      <c r="L60" s="32"/>
      <c r="M60" s="32"/>
      <c r="N60" s="32"/>
      <c r="O60" s="32"/>
    </row>
    <row r="61" spans="1:15" ht="15.75">
      <c r="B61" s="59"/>
      <c r="C61" s="59"/>
      <c r="D61" s="63"/>
      <c r="E61" s="63"/>
      <c r="F61" s="63"/>
      <c r="G61" s="60"/>
      <c r="H61" s="59"/>
    </row>
    <row r="62" spans="1:15" ht="15.75">
      <c r="B62" s="33">
        <v>8</v>
      </c>
      <c r="C62" s="54" t="s">
        <v>101</v>
      </c>
      <c r="D62" s="53"/>
      <c r="E62" s="53"/>
      <c r="F62" s="53"/>
      <c r="G62" s="53"/>
      <c r="H62" s="35"/>
      <c r="I62" s="31"/>
    </row>
    <row r="63" spans="1:15" s="27" customFormat="1" ht="15.75" thickBot="1">
      <c r="B63" s="4" t="s">
        <v>99</v>
      </c>
      <c r="C63" s="13" t="s">
        <v>102</v>
      </c>
      <c r="D63" s="108" t="s">
        <v>78</v>
      </c>
      <c r="E63" s="108">
        <v>1</v>
      </c>
      <c r="F63" s="111"/>
      <c r="G63" s="103"/>
      <c r="H63" s="13"/>
      <c r="I63" s="88"/>
      <c r="J63" s="1"/>
      <c r="K63" s="1"/>
      <c r="L63" s="32"/>
      <c r="M63" s="32"/>
      <c r="N63" s="32"/>
      <c r="O63" s="32"/>
    </row>
    <row r="64" spans="1:15" ht="16.5" thickBot="1">
      <c r="B64" s="143" t="s">
        <v>49</v>
      </c>
      <c r="C64" s="144"/>
      <c r="D64" s="145"/>
      <c r="E64" s="146"/>
      <c r="F64" s="146"/>
      <c r="G64" s="112"/>
      <c r="H64" s="58">
        <f>+G63</f>
        <v>0</v>
      </c>
      <c r="I64" s="3"/>
    </row>
    <row r="65" spans="1:15" ht="15.75">
      <c r="B65" s="59"/>
      <c r="C65" s="59"/>
      <c r="D65" s="63"/>
      <c r="E65" s="63"/>
      <c r="F65" s="63"/>
      <c r="G65" s="60"/>
      <c r="H65" s="59"/>
    </row>
    <row r="66" spans="1:15" ht="15.75">
      <c r="B66" s="33">
        <v>9</v>
      </c>
      <c r="C66" s="54" t="s">
        <v>81</v>
      </c>
      <c r="D66" s="53"/>
      <c r="E66" s="53"/>
      <c r="F66" s="53"/>
      <c r="G66" s="53"/>
      <c r="H66" s="35"/>
      <c r="I66" s="31"/>
    </row>
    <row r="67" spans="1:15" s="27" customFormat="1" ht="15.75" thickBot="1">
      <c r="A67" s="1"/>
      <c r="B67" s="4" t="s">
        <v>100</v>
      </c>
      <c r="C67" s="13" t="s">
        <v>113</v>
      </c>
      <c r="D67" s="108" t="s">
        <v>2</v>
      </c>
      <c r="E67" s="108">
        <v>1</v>
      </c>
      <c r="F67" s="111"/>
      <c r="G67" s="103"/>
      <c r="H67" s="13"/>
      <c r="I67" s="88"/>
      <c r="J67" s="1"/>
      <c r="K67" s="1"/>
      <c r="L67" s="32"/>
      <c r="M67" s="32"/>
      <c r="N67" s="32"/>
      <c r="O67" s="32"/>
    </row>
    <row r="68" spans="1:15" ht="16.5" thickBot="1">
      <c r="A68" s="27"/>
      <c r="B68" s="143" t="s">
        <v>49</v>
      </c>
      <c r="C68" s="144"/>
      <c r="D68" s="145"/>
      <c r="E68" s="146"/>
      <c r="F68" s="146"/>
      <c r="G68" s="112"/>
      <c r="H68" s="58">
        <f>+G67</f>
        <v>0</v>
      </c>
      <c r="I68" s="3"/>
    </row>
    <row r="69" spans="1:15" ht="16.5" thickBot="1">
      <c r="B69" s="147"/>
      <c r="C69" s="147"/>
      <c r="D69" s="148"/>
      <c r="E69" s="148"/>
      <c r="F69" s="148"/>
      <c r="G69" s="148"/>
      <c r="H69" s="147"/>
    </row>
    <row r="70" spans="1:15" ht="16.5" thickBot="1">
      <c r="B70" s="149" t="s">
        <v>58</v>
      </c>
      <c r="C70" s="150"/>
      <c r="D70" s="150"/>
      <c r="E70" s="150"/>
      <c r="F70" s="150"/>
      <c r="G70" s="150"/>
      <c r="H70" s="150"/>
      <c r="I70" s="151"/>
    </row>
    <row r="71" spans="1:15" ht="15.75" thickBot="1">
      <c r="B71" s="142"/>
      <c r="C71" s="142"/>
      <c r="D71" s="142"/>
      <c r="E71" s="142"/>
      <c r="F71" s="142"/>
      <c r="G71" s="142"/>
      <c r="H71" s="142"/>
    </row>
    <row r="72" spans="1:15" s="27" customFormat="1" ht="16.5" thickBot="1">
      <c r="A72" s="1"/>
      <c r="B72" s="36" t="s">
        <v>18</v>
      </c>
      <c r="C72" s="37" t="s">
        <v>31</v>
      </c>
      <c r="D72" s="135"/>
      <c r="E72" s="136"/>
      <c r="F72" s="137"/>
      <c r="G72" s="17"/>
      <c r="H72" s="18">
        <f>+H68+H64+H60+H55+H49+H44+H27+H21+H15</f>
        <v>0</v>
      </c>
      <c r="I72" s="18"/>
      <c r="J72" s="1"/>
      <c r="K72" s="1"/>
      <c r="L72" s="32"/>
      <c r="M72" s="32"/>
      <c r="N72" s="32"/>
      <c r="O72" s="32"/>
    </row>
    <row r="73" spans="1:15" ht="16.5" thickBot="1">
      <c r="A73" s="27"/>
      <c r="B73" s="134"/>
      <c r="C73" s="134"/>
      <c r="D73" s="134"/>
      <c r="E73" s="134"/>
      <c r="F73" s="134"/>
      <c r="G73" s="134"/>
      <c r="H73" s="134"/>
    </row>
    <row r="74" spans="1:15" ht="16.5" thickBot="1">
      <c r="B74" s="36" t="s">
        <v>19</v>
      </c>
      <c r="C74" s="37" t="s">
        <v>32</v>
      </c>
      <c r="D74" s="135"/>
      <c r="E74" s="136"/>
      <c r="F74" s="137"/>
      <c r="G74" s="17"/>
      <c r="H74" s="18">
        <f>+H72*0.1</f>
        <v>0</v>
      </c>
      <c r="I74" s="18"/>
      <c r="J74" s="18"/>
    </row>
    <row r="75" spans="1:15" ht="16.5" thickBot="1">
      <c r="B75" s="134"/>
      <c r="C75" s="134"/>
      <c r="D75" s="134"/>
      <c r="E75" s="134"/>
      <c r="F75" s="134"/>
      <c r="G75" s="134"/>
      <c r="H75" s="134"/>
    </row>
    <row r="76" spans="1:15" ht="16.5" thickBot="1">
      <c r="B76" s="36" t="s">
        <v>20</v>
      </c>
      <c r="C76" s="37" t="s">
        <v>33</v>
      </c>
      <c r="D76" s="135"/>
      <c r="E76" s="136"/>
      <c r="F76" s="137"/>
      <c r="G76" s="17"/>
      <c r="H76" s="19">
        <f>+H74+H72</f>
        <v>0</v>
      </c>
      <c r="I76" s="18"/>
      <c r="J76" s="18"/>
    </row>
    <row r="77" spans="1:15" s="27" customFormat="1" ht="16.5" thickBot="1">
      <c r="A77" s="1"/>
      <c r="B77" s="134"/>
      <c r="C77" s="134"/>
      <c r="D77" s="134"/>
      <c r="E77" s="134"/>
      <c r="F77" s="134"/>
      <c r="G77" s="134"/>
      <c r="H77" s="134"/>
      <c r="I77" s="1"/>
      <c r="J77" s="1"/>
      <c r="K77" s="1"/>
      <c r="L77" s="32"/>
      <c r="M77" s="32"/>
      <c r="N77" s="32"/>
      <c r="O77" s="32"/>
    </row>
    <row r="78" spans="1:15" ht="16.5" thickBot="1">
      <c r="B78" s="36" t="s">
        <v>3</v>
      </c>
      <c r="C78" s="37" t="s">
        <v>34</v>
      </c>
      <c r="D78" s="135"/>
      <c r="E78" s="136"/>
      <c r="F78" s="137"/>
      <c r="G78" s="17"/>
      <c r="H78" s="19">
        <f>+H76*0.22</f>
        <v>0</v>
      </c>
      <c r="I78" s="18"/>
      <c r="J78" s="18"/>
      <c r="K78"/>
    </row>
    <row r="79" spans="1:15" ht="15" customHeight="1" thickBot="1">
      <c r="B79" s="134"/>
      <c r="C79" s="134"/>
      <c r="D79" s="134"/>
      <c r="E79" s="134"/>
      <c r="F79" s="134"/>
      <c r="G79" s="134"/>
      <c r="H79" s="134"/>
      <c r="J79"/>
      <c r="K79"/>
    </row>
    <row r="80" spans="1:15" ht="16.5" thickBot="1">
      <c r="A80" s="27"/>
      <c r="B80" s="36" t="s">
        <v>4</v>
      </c>
      <c r="C80" s="37" t="s">
        <v>35</v>
      </c>
      <c r="D80" s="135"/>
      <c r="E80" s="136"/>
      <c r="F80" s="137"/>
      <c r="G80" s="17"/>
      <c r="H80" s="19">
        <f>+H76+H78</f>
        <v>0</v>
      </c>
      <c r="I80" s="18"/>
      <c r="J80" s="18"/>
      <c r="K80"/>
    </row>
    <row r="81" spans="1:15" ht="16.5" thickBot="1">
      <c r="B81" s="134"/>
      <c r="C81" s="134"/>
      <c r="D81" s="134"/>
      <c r="E81" s="134"/>
      <c r="F81" s="134"/>
      <c r="G81" s="134"/>
      <c r="H81" s="134"/>
      <c r="J81"/>
      <c r="K81"/>
    </row>
    <row r="82" spans="1:15" ht="16.5" thickBot="1">
      <c r="B82" s="36" t="s">
        <v>5</v>
      </c>
      <c r="C82" s="37" t="s">
        <v>135</v>
      </c>
      <c r="D82" s="135"/>
      <c r="E82" s="136"/>
      <c r="F82" s="137"/>
      <c r="G82" s="20"/>
      <c r="H82" s="18">
        <f>+H80*0.2</f>
        <v>0</v>
      </c>
      <c r="I82" s="18"/>
      <c r="J82" s="18"/>
      <c r="K82"/>
    </row>
    <row r="83" spans="1:15" ht="16.5" thickBot="1">
      <c r="B83" s="134"/>
      <c r="C83" s="134"/>
      <c r="D83" s="134"/>
      <c r="E83" s="134"/>
      <c r="F83" s="134"/>
      <c r="G83" s="134"/>
      <c r="H83" s="134"/>
      <c r="K83"/>
    </row>
    <row r="84" spans="1:15" s="27" customFormat="1" ht="16.5" thickBot="1">
      <c r="A84" s="1"/>
      <c r="B84" s="36" t="s">
        <v>6</v>
      </c>
      <c r="C84" s="37" t="s">
        <v>44</v>
      </c>
      <c r="D84" s="135"/>
      <c r="E84" s="136"/>
      <c r="F84" s="137"/>
      <c r="G84" s="138">
        <f>+H82+H80</f>
        <v>0</v>
      </c>
      <c r="H84" s="139"/>
      <c r="I84" s="18"/>
      <c r="J84" s="18"/>
      <c r="K84"/>
      <c r="L84" s="32"/>
      <c r="M84" s="32"/>
      <c r="N84" s="32"/>
      <c r="O84" s="32"/>
    </row>
    <row r="85" spans="1:15" ht="16.5" thickBot="1">
      <c r="B85" s="134"/>
      <c r="C85" s="134"/>
      <c r="D85" s="134"/>
      <c r="E85" s="123"/>
      <c r="F85" s="123"/>
      <c r="G85" s="123"/>
      <c r="H85" s="123"/>
      <c r="J85"/>
      <c r="K85" s="67"/>
      <c r="L85" s="66"/>
      <c r="M85" s="66"/>
      <c r="N85" s="66"/>
      <c r="O85" s="66"/>
    </row>
    <row r="86" spans="1:15" ht="16.5" thickBot="1">
      <c r="B86" s="38" t="s">
        <v>9</v>
      </c>
      <c r="C86" s="37" t="s">
        <v>7</v>
      </c>
      <c r="D86" s="62">
        <v>50</v>
      </c>
      <c r="E86" s="117" t="s">
        <v>36</v>
      </c>
      <c r="F86" s="118"/>
      <c r="G86" s="118"/>
      <c r="H86" s="118"/>
      <c r="I86" s="119"/>
      <c r="J86"/>
      <c r="K86" s="66"/>
      <c r="L86" s="66"/>
      <c r="M86" s="66"/>
      <c r="N86" s="66"/>
      <c r="O86" s="66"/>
    </row>
    <row r="87" spans="1:15" ht="16.5" thickBot="1">
      <c r="B87" s="140"/>
      <c r="C87" s="140"/>
      <c r="D87" s="140"/>
      <c r="E87" s="141"/>
      <c r="F87" s="141"/>
      <c r="G87" s="141"/>
      <c r="H87" s="141"/>
      <c r="J87"/>
      <c r="K87" s="66"/>
      <c r="L87" s="66"/>
      <c r="M87" s="66"/>
      <c r="N87" s="66"/>
      <c r="O87" s="66"/>
    </row>
    <row r="88" spans="1:15" ht="16.5" thickBot="1">
      <c r="B88" s="38" t="s">
        <v>15</v>
      </c>
      <c r="C88" s="37" t="s">
        <v>37</v>
      </c>
      <c r="D88" s="61">
        <v>60</v>
      </c>
      <c r="E88" s="117" t="s">
        <v>38</v>
      </c>
      <c r="F88" s="118"/>
      <c r="G88" s="118"/>
      <c r="H88" s="118"/>
      <c r="I88" s="119"/>
      <c r="J88"/>
      <c r="K88" s="66"/>
      <c r="L88" s="66"/>
      <c r="M88" s="66"/>
      <c r="N88" s="66"/>
      <c r="O88" s="66"/>
    </row>
    <row r="89" spans="1:15" ht="16.5" thickBot="1">
      <c r="B89" s="121"/>
      <c r="C89" s="121"/>
      <c r="D89" s="121"/>
      <c r="E89" s="122"/>
      <c r="F89" s="122"/>
      <c r="G89" s="122"/>
      <c r="H89" s="122"/>
      <c r="J89"/>
      <c r="K89" s="67"/>
      <c r="L89" s="66"/>
      <c r="M89" s="66"/>
      <c r="N89" s="66"/>
      <c r="O89" s="66"/>
    </row>
    <row r="90" spans="1:15" ht="16.5" thickBot="1">
      <c r="B90" s="39" t="s">
        <v>16</v>
      </c>
      <c r="C90" s="40" t="s">
        <v>46</v>
      </c>
      <c r="D90" s="61">
        <v>60</v>
      </c>
      <c r="E90" s="117" t="s">
        <v>47</v>
      </c>
      <c r="F90" s="118"/>
      <c r="G90" s="118"/>
      <c r="H90" s="118"/>
      <c r="I90" s="119"/>
      <c r="K90" s="67"/>
      <c r="L90" s="66"/>
      <c r="M90" s="66"/>
      <c r="N90" s="66"/>
      <c r="O90" s="66"/>
    </row>
    <row r="91" spans="1:15" ht="16.5" thickBot="1">
      <c r="B91" s="123"/>
      <c r="C91" s="123"/>
      <c r="D91" s="123"/>
      <c r="E91" s="124"/>
      <c r="F91" s="124"/>
      <c r="G91" s="124"/>
      <c r="H91" s="124"/>
      <c r="I91" s="66"/>
      <c r="J91" s="66"/>
      <c r="K91" s="67"/>
      <c r="L91" s="66"/>
      <c r="M91" s="66"/>
      <c r="N91" s="66"/>
      <c r="O91" s="66"/>
    </row>
    <row r="92" spans="1:15" ht="16.5" thickBot="1">
      <c r="B92" s="38" t="s">
        <v>41</v>
      </c>
      <c r="C92" s="41" t="s">
        <v>39</v>
      </c>
      <c r="D92" s="42" t="s">
        <v>40</v>
      </c>
      <c r="E92" s="125" t="s">
        <v>11</v>
      </c>
      <c r="F92" s="126"/>
      <c r="G92" s="57"/>
      <c r="H92" s="65"/>
      <c r="I92" s="66"/>
      <c r="J92" s="66"/>
      <c r="K92" s="67"/>
      <c r="L92" s="66"/>
      <c r="M92" s="66"/>
      <c r="N92" s="66"/>
      <c r="O92" s="66"/>
    </row>
    <row r="93" spans="1:15" ht="15.75">
      <c r="B93" s="78"/>
      <c r="C93" s="43" t="s">
        <v>12</v>
      </c>
      <c r="D93" s="21"/>
      <c r="E93" s="22"/>
      <c r="F93" s="22"/>
      <c r="G93" s="23"/>
      <c r="H93" s="65"/>
      <c r="I93" s="66"/>
      <c r="J93" s="66"/>
      <c r="K93" s="67"/>
      <c r="L93" s="66"/>
      <c r="M93" s="66"/>
      <c r="N93" s="66"/>
      <c r="O93" s="66"/>
    </row>
    <row r="94" spans="1:15" ht="15.75">
      <c r="B94" s="78"/>
      <c r="C94" s="43" t="s">
        <v>13</v>
      </c>
      <c r="D94" s="21"/>
      <c r="E94" s="22"/>
      <c r="F94" s="22"/>
      <c r="G94" s="23"/>
      <c r="H94" s="65"/>
      <c r="I94" s="66"/>
      <c r="J94" s="66"/>
      <c r="K94" s="66"/>
      <c r="L94" s="66"/>
      <c r="M94" s="66"/>
      <c r="N94" s="66"/>
      <c r="O94" s="66"/>
    </row>
    <row r="95" spans="1:15" ht="16.5" thickBot="1">
      <c r="B95" s="78"/>
      <c r="C95" s="44" t="s">
        <v>14</v>
      </c>
      <c r="D95" s="24"/>
      <c r="E95" s="25"/>
      <c r="F95" s="25"/>
      <c r="G95" s="26"/>
      <c r="H95" s="65"/>
      <c r="I95" s="66"/>
      <c r="J95" s="66"/>
      <c r="K95" s="66"/>
      <c r="L95" s="66"/>
      <c r="M95" s="66"/>
      <c r="N95" s="66"/>
      <c r="O95" s="66"/>
    </row>
    <row r="96" spans="1:15" ht="16.5" thickBot="1">
      <c r="B96" s="72"/>
      <c r="C96" s="73"/>
      <c r="D96" s="74"/>
      <c r="E96" s="75"/>
      <c r="F96" s="76"/>
      <c r="G96" s="77"/>
      <c r="H96" s="68"/>
      <c r="I96" s="66"/>
      <c r="J96" s="66"/>
      <c r="K96" s="66"/>
      <c r="L96" s="66"/>
      <c r="M96" s="66"/>
      <c r="N96" s="66"/>
      <c r="O96" s="66"/>
    </row>
    <row r="97" spans="1:15" ht="16.5" thickBot="1">
      <c r="B97" s="39" t="s">
        <v>45</v>
      </c>
      <c r="C97" s="64" t="s">
        <v>42</v>
      </c>
      <c r="D97" s="127" t="s">
        <v>48</v>
      </c>
      <c r="E97" s="128"/>
      <c r="F97" s="128"/>
      <c r="G97" s="128"/>
      <c r="H97" s="128"/>
      <c r="I97" s="129"/>
      <c r="K97" s="66"/>
      <c r="L97" s="66"/>
      <c r="M97" s="66"/>
      <c r="N97" s="66"/>
      <c r="O97" s="66"/>
    </row>
    <row r="98" spans="1:15" ht="16.5" customHeight="1" thickBot="1">
      <c r="B98" s="70"/>
      <c r="C98" s="71"/>
      <c r="D98" s="130"/>
      <c r="E98" s="131"/>
      <c r="F98" s="131"/>
      <c r="G98" s="131"/>
      <c r="H98" s="131"/>
      <c r="I98" s="132"/>
      <c r="K98" s="66"/>
      <c r="L98" s="66"/>
      <c r="M98" s="66"/>
      <c r="N98" s="66"/>
      <c r="O98" s="66"/>
    </row>
    <row r="99" spans="1:15" ht="15.75">
      <c r="B99" s="120"/>
      <c r="C99" s="120"/>
      <c r="D99" s="120"/>
      <c r="E99" s="120"/>
      <c r="F99" s="120"/>
      <c r="G99" s="120"/>
      <c r="H99" s="120"/>
      <c r="I99" s="66"/>
      <c r="K99" s="66"/>
      <c r="L99" s="66"/>
      <c r="M99" s="66"/>
      <c r="N99" s="66"/>
      <c r="O99" s="66"/>
    </row>
    <row r="100" spans="1:15" ht="15.75">
      <c r="B100" s="133" t="s">
        <v>17</v>
      </c>
      <c r="C100" s="133"/>
      <c r="D100" s="133"/>
      <c r="E100" s="133"/>
      <c r="F100" s="133"/>
      <c r="G100" s="133"/>
      <c r="H100" s="133"/>
      <c r="I100" s="133"/>
      <c r="K100" s="66"/>
      <c r="L100" s="66"/>
      <c r="M100" s="66"/>
      <c r="N100" s="66"/>
      <c r="O100" s="66"/>
    </row>
    <row r="101" spans="1:15" ht="15.75">
      <c r="B101" s="116" t="s">
        <v>56</v>
      </c>
      <c r="C101" s="116"/>
      <c r="D101" s="116"/>
      <c r="E101" s="116"/>
      <c r="F101" s="116"/>
      <c r="G101" s="116"/>
      <c r="H101" s="116"/>
      <c r="I101" s="116"/>
      <c r="K101" s="66"/>
      <c r="L101" s="66"/>
      <c r="M101" s="66"/>
      <c r="N101" s="66"/>
      <c r="O101" s="66"/>
    </row>
    <row r="102" spans="1:15" ht="15.75">
      <c r="B102" s="116" t="s">
        <v>43</v>
      </c>
      <c r="C102" s="116"/>
      <c r="D102" s="116"/>
      <c r="E102" s="116"/>
      <c r="F102" s="116"/>
      <c r="G102" s="116"/>
      <c r="H102" s="116"/>
      <c r="I102" s="116"/>
      <c r="K102" s="66"/>
      <c r="L102" s="66"/>
      <c r="M102" s="66"/>
      <c r="N102" s="66"/>
      <c r="O102" s="66"/>
    </row>
    <row r="103" spans="1:15">
      <c r="B103" s="69"/>
      <c r="C103" s="66"/>
      <c r="D103" s="66"/>
      <c r="E103" s="66"/>
      <c r="F103" s="66"/>
      <c r="G103" s="66"/>
      <c r="H103" s="66"/>
      <c r="I103" s="66"/>
      <c r="K103" s="66"/>
      <c r="L103" s="66"/>
      <c r="M103" s="66"/>
      <c r="N103" s="66"/>
      <c r="O103" s="66"/>
    </row>
    <row r="104" spans="1:15">
      <c r="B104" s="69"/>
      <c r="C104" s="66"/>
      <c r="D104" s="66"/>
      <c r="E104" s="66"/>
      <c r="F104" s="66"/>
      <c r="G104" s="66"/>
      <c r="H104" s="66"/>
      <c r="I104" s="66"/>
    </row>
    <row r="105" spans="1:15">
      <c r="B105" s="69"/>
      <c r="C105" s="66"/>
      <c r="D105" s="66"/>
      <c r="E105" s="66"/>
      <c r="F105" s="66"/>
      <c r="G105" s="66"/>
      <c r="H105" s="66"/>
      <c r="I105" s="66"/>
    </row>
    <row r="107" spans="1:15" customFormat="1" ht="15.75">
      <c r="B107" s="51"/>
      <c r="C107" s="1"/>
      <c r="D107" s="1"/>
      <c r="E107" s="1"/>
      <c r="F107" s="1"/>
      <c r="G107" s="1"/>
      <c r="H107" s="1"/>
      <c r="I107" s="1"/>
      <c r="J107" s="1"/>
      <c r="K107" s="1"/>
    </row>
    <row r="108" spans="1:15" customFormat="1" ht="15.75">
      <c r="B108" s="51"/>
      <c r="C108" s="1"/>
      <c r="D108" s="1"/>
      <c r="E108" s="1"/>
      <c r="F108" s="1"/>
      <c r="G108" s="1"/>
      <c r="H108" s="1"/>
      <c r="I108" s="1"/>
      <c r="J108" s="1"/>
      <c r="K108" s="1"/>
    </row>
    <row r="109" spans="1:15" customFormat="1" ht="15.75">
      <c r="B109" s="51"/>
      <c r="C109" s="1"/>
      <c r="D109" s="1"/>
      <c r="E109" s="1"/>
      <c r="F109" s="1"/>
      <c r="G109" s="1"/>
      <c r="H109" s="1"/>
      <c r="I109" s="1"/>
      <c r="J109" s="1"/>
      <c r="K109" s="1"/>
    </row>
    <row r="110" spans="1:15" customFormat="1" ht="15.75">
      <c r="B110" s="51"/>
      <c r="C110" s="1"/>
      <c r="D110" s="1"/>
      <c r="E110" s="1"/>
      <c r="F110" s="1"/>
      <c r="G110" s="1"/>
      <c r="H110" s="1"/>
      <c r="I110" s="1"/>
      <c r="J110" s="1"/>
      <c r="K110" s="1"/>
    </row>
    <row r="111" spans="1:15" customFormat="1" ht="15.75">
      <c r="A111" s="1"/>
      <c r="B111" s="51"/>
      <c r="C111" s="1"/>
      <c r="D111" s="1"/>
      <c r="E111" s="1"/>
      <c r="F111" s="1"/>
      <c r="G111" s="1"/>
      <c r="H111" s="1"/>
      <c r="I111" s="1"/>
      <c r="J111" s="1"/>
      <c r="K111" s="1"/>
    </row>
    <row r="112" spans="1:15" customFormat="1" ht="15.75">
      <c r="A112" s="1"/>
      <c r="B112" s="5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customFormat="1" ht="15.75">
      <c r="A113" s="1"/>
      <c r="B113" s="5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customFormat="1" ht="47.25" customHeight="1">
      <c r="A114" s="1"/>
      <c r="B114" s="51"/>
      <c r="C114" s="1"/>
      <c r="D114" s="1"/>
      <c r="E114" s="1"/>
      <c r="F114" s="1"/>
      <c r="G114" s="1"/>
      <c r="H114" s="1"/>
      <c r="I114" s="1"/>
      <c r="J114" s="1"/>
      <c r="K114" s="1"/>
    </row>
  </sheetData>
  <mergeCells count="117">
    <mergeCell ref="L3:L5"/>
    <mergeCell ref="M3:M5"/>
    <mergeCell ref="N3:N5"/>
    <mergeCell ref="O3:O5"/>
    <mergeCell ref="P3:P5"/>
    <mergeCell ref="Q3:Q5"/>
    <mergeCell ref="D21:G21"/>
    <mergeCell ref="D27:G27"/>
    <mergeCell ref="E1:F1"/>
    <mergeCell ref="H1:J1"/>
    <mergeCell ref="B22:H22"/>
    <mergeCell ref="B27:C27"/>
    <mergeCell ref="B2:C2"/>
    <mergeCell ref="F2:I2"/>
    <mergeCell ref="B3:I3"/>
    <mergeCell ref="K3:K5"/>
    <mergeCell ref="B4:C4"/>
    <mergeCell ref="B5:C5"/>
    <mergeCell ref="D5:E5"/>
    <mergeCell ref="G4:I4"/>
    <mergeCell ref="B16:I16"/>
    <mergeCell ref="F5:I5"/>
    <mergeCell ref="B6:I6"/>
    <mergeCell ref="K7:K8"/>
    <mergeCell ref="D15:G15"/>
    <mergeCell ref="X3:X5"/>
    <mergeCell ref="Y3:Y5"/>
    <mergeCell ref="Z3:Z5"/>
    <mergeCell ref="AA3:AA5"/>
    <mergeCell ref="AB3:AB5"/>
    <mergeCell ref="AC3:AC5"/>
    <mergeCell ref="U3:U5"/>
    <mergeCell ref="V3:V5"/>
    <mergeCell ref="W3:W5"/>
    <mergeCell ref="R3:R5"/>
    <mergeCell ref="S3:S5"/>
    <mergeCell ref="T3:T5"/>
    <mergeCell ref="AG7:AG8"/>
    <mergeCell ref="AH7:AH8"/>
    <mergeCell ref="AI7:AI8"/>
    <mergeCell ref="AA7:AA8"/>
    <mergeCell ref="AB7:AB8"/>
    <mergeCell ref="AC7:AC8"/>
    <mergeCell ref="AD7:AD8"/>
    <mergeCell ref="AE7:AE8"/>
    <mergeCell ref="AF7:AF8"/>
    <mergeCell ref="U7:U8"/>
    <mergeCell ref="V7:V8"/>
    <mergeCell ref="W7:W8"/>
    <mergeCell ref="X7:X8"/>
    <mergeCell ref="Y7:Y8"/>
    <mergeCell ref="Z7:Z8"/>
    <mergeCell ref="AD3:AD5"/>
    <mergeCell ref="AE3:AE5"/>
    <mergeCell ref="AF3:AF5"/>
    <mergeCell ref="AG3:AG5"/>
    <mergeCell ref="AH3:AH5"/>
    <mergeCell ref="AI3:AI5"/>
    <mergeCell ref="R7:R8"/>
    <mergeCell ref="S7:S8"/>
    <mergeCell ref="T7:T8"/>
    <mergeCell ref="B50:H50"/>
    <mergeCell ref="B55:C55"/>
    <mergeCell ref="D55:F55"/>
    <mergeCell ref="B56:H56"/>
    <mergeCell ref="B60:C60"/>
    <mergeCell ref="D60:F60"/>
    <mergeCell ref="B28:H28"/>
    <mergeCell ref="B44:C44"/>
    <mergeCell ref="D44:F44"/>
    <mergeCell ref="B45:H45"/>
    <mergeCell ref="B49:C49"/>
    <mergeCell ref="D49:F49"/>
    <mergeCell ref="L7:L8"/>
    <mergeCell ref="M7:M8"/>
    <mergeCell ref="N7:N8"/>
    <mergeCell ref="O7:O8"/>
    <mergeCell ref="P7:P8"/>
    <mergeCell ref="Q7:Q8"/>
    <mergeCell ref="B21:C21"/>
    <mergeCell ref="B9:I9"/>
    <mergeCell ref="B15:C15"/>
    <mergeCell ref="B71:H71"/>
    <mergeCell ref="D72:F72"/>
    <mergeCell ref="B73:H73"/>
    <mergeCell ref="D74:F74"/>
    <mergeCell ref="B75:H75"/>
    <mergeCell ref="D76:F76"/>
    <mergeCell ref="B64:C64"/>
    <mergeCell ref="D64:F64"/>
    <mergeCell ref="B68:C68"/>
    <mergeCell ref="D68:F68"/>
    <mergeCell ref="B69:H69"/>
    <mergeCell ref="B70:I70"/>
    <mergeCell ref="B83:H83"/>
    <mergeCell ref="D84:F84"/>
    <mergeCell ref="G84:H84"/>
    <mergeCell ref="B85:H85"/>
    <mergeCell ref="B87:H87"/>
    <mergeCell ref="B77:H77"/>
    <mergeCell ref="D78:F78"/>
    <mergeCell ref="B79:H79"/>
    <mergeCell ref="D80:F80"/>
    <mergeCell ref="B81:H81"/>
    <mergeCell ref="D82:F82"/>
    <mergeCell ref="E86:I86"/>
    <mergeCell ref="B101:I101"/>
    <mergeCell ref="B102:I102"/>
    <mergeCell ref="E88:I88"/>
    <mergeCell ref="E90:I90"/>
    <mergeCell ref="B99:H99"/>
    <mergeCell ref="B89:H89"/>
    <mergeCell ref="B91:H91"/>
    <mergeCell ref="E92:F92"/>
    <mergeCell ref="D97:I97"/>
    <mergeCell ref="D98:I98"/>
    <mergeCell ref="B100:I10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8DA562-98D6-4C87-88BF-046CE95916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35F030-9B9B-4679-BE57-C979B2BA05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</vt:lpstr>
      <vt:lpstr>Hoja1</vt:lpstr>
      <vt:lpstr>Rubrado!Área_de_impresión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Iriburo</dc:creator>
  <cp:lastModifiedBy>Fernanda Rodriguez</cp:lastModifiedBy>
  <cp:lastPrinted>2022-10-21T16:14:15Z</cp:lastPrinted>
  <dcterms:created xsi:type="dcterms:W3CDTF">2017-12-12T19:47:53Z</dcterms:created>
  <dcterms:modified xsi:type="dcterms:W3CDTF">2022-10-25T17:30:01Z</dcterms:modified>
</cp:coreProperties>
</file>